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3f7bf204ee71785/Desktop/Courses/Python for Excel/08 - Adding Dynamic Inputs/"/>
    </mc:Choice>
  </mc:AlternateContent>
  <xr:revisionPtr revIDLastSave="35" documentId="8_{19F31697-76B5-48CD-8BF5-5A8F7911944A}" xr6:coauthVersionLast="47" xr6:coauthVersionMax="47" xr10:uidLastSave="{55A4DD22-1C64-4D6E-919F-CDCAE96CD60F}"/>
  <bookViews>
    <workbookView xWindow="-110" yWindow="-110" windowWidth="19420" windowHeight="10300" activeTab="2" xr2:uid="{14AEB471-5EC4-4E2D-82D8-2BEEC274D5BA}"/>
  </bookViews>
  <sheets>
    <sheet name="01 - Data" sheetId="8" r:id="rId1"/>
    <sheet name="02 - Transform" sheetId="14" r:id="rId2"/>
    <sheet name="03 - Analyze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" i="14" l="1" a="1"/>
  <c r="B1" i="14" l="1"/>
  <c r="B3" i="14" a="1"/>
  <c r="B3" i="14" l="1"/>
  <c r="B5" i="14" a="1"/>
  <c r="B5" i="14" l="1"/>
  <c r="B7" i="14" a="1"/>
  <c r="B7" i="14" l="1"/>
  <c r="B9" i="14" a="1"/>
  <c r="A3" i="12" a="1"/>
  <c r="B9" i="14" l="1"/>
  <c r="A3" i="12"/>
  <c r="D3" i="12" a="1"/>
  <c r="D3" i="1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10"/>
        </ext>
      </extLst>
    </bk>
    <bk>
      <extLst>
        <ext uri="{3e2802c4-a4d2-4d8b-9148-e3be6c30e623}">
          <xlrd:rvb i="12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python.xml><?xml version="1.0" encoding="utf-8"?>
<python xmlns="http://schemas.microsoft.com/office/spreadsheetml/2023/python">
  <environmentDefinition id="{882DD1B0-6546-4DFA-8A08-902A380B44EA}">
    <initialization userModified="1"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  <pythonScripts>
    <pythonScript>
      <code>df = xl(%P2%, headers=True)</code>
    </pythonScript>
    <pythonScript>
      <code>df.dropna(inplace=True)</code>
    </pythonScript>
    <pythonScript>
      <code>df['Date'] = pd.to_datetime(df['Date'])</code>
    </pythonScript>
    <pythonScript>
      <code>df['Region'] = df['Region'].str.title()</code>
    </pythonScript>
    <pythonScript>
      <code>df['Revenue'] = df['Quantity'] * df['Price']</code>
    </pythonScript>
    <pythonScript>
      <code>rev_by_region = df[df['Revenue']&gt;=xl(%P2%)]
rev_by_region.groupby("Region")["Revenue"].sum().sort_values(ascending=False)</code>
    </pythonScript>
    <pythonScript>
      <code>df.groupby("Customer")["Revenue"].sum().sort_values(ascending=False).head(xl(%P2%))</code>
    </pythonScript>
  </pythonScripts>
</python>
</file>

<file path=xl/sharedStrings.xml><?xml version="1.0" encoding="utf-8"?>
<sst xmlns="http://schemas.openxmlformats.org/spreadsheetml/2006/main" count="321" uniqueCount="58">
  <si>
    <t>OrderID</t>
  </si>
  <si>
    <t>Date</t>
  </si>
  <si>
    <t>Region</t>
  </si>
  <si>
    <t>Customer</t>
  </si>
  <si>
    <t>Product</t>
  </si>
  <si>
    <t>Quantity</t>
  </si>
  <si>
    <t>Price</t>
  </si>
  <si>
    <t>North</t>
  </si>
  <si>
    <t>Acme Corp</t>
  </si>
  <si>
    <t>Wireless Mouse</t>
  </si>
  <si>
    <t>south</t>
  </si>
  <si>
    <t>Beta Industries</t>
  </si>
  <si>
    <t>USB-C Hub</t>
  </si>
  <si>
    <t>EAST</t>
  </si>
  <si>
    <t>Cobalt Tech</t>
  </si>
  <si>
    <t>Headphones</t>
  </si>
  <si>
    <t>West</t>
  </si>
  <si>
    <t>Delta Labs</t>
  </si>
  <si>
    <t>Keyboard</t>
  </si>
  <si>
    <t>Eclipse Co</t>
  </si>
  <si>
    <t>Monitor Stand</t>
  </si>
  <si>
    <t>NORTH</t>
  </si>
  <si>
    <t>Laptop Sleeve</t>
  </si>
  <si>
    <t>Oct 9 2025</t>
  </si>
  <si>
    <t>east</t>
  </si>
  <si>
    <t>Webcam</t>
  </si>
  <si>
    <t>Fortune Group</t>
  </si>
  <si>
    <t>Desk Lamp</t>
  </si>
  <si>
    <t>Gamma Solutions</t>
  </si>
  <si>
    <t>Helix Systems</t>
  </si>
  <si>
    <t>East</t>
  </si>
  <si>
    <t>Indigo Partners</t>
  </si>
  <si>
    <t>west</t>
  </si>
  <si>
    <t>Juniper Inc</t>
  </si>
  <si>
    <t>South</t>
  </si>
  <si>
    <t>Oct 20 2025</t>
  </si>
  <si>
    <t>Kestrel LLC</t>
  </si>
  <si>
    <t>Lyra Studios</t>
  </si>
  <si>
    <t>north</t>
  </si>
  <si>
    <t>Meridian Co</t>
  </si>
  <si>
    <t>WEST</t>
  </si>
  <si>
    <t>Nexus Group</t>
  </si>
  <si>
    <t>Nov 6 2025</t>
  </si>
  <si>
    <t>Oasis Tech</t>
  </si>
  <si>
    <t>Nov 19 2025</t>
  </si>
  <si>
    <t>SOUTH</t>
  </si>
  <si>
    <t>Nov 25 2025</t>
  </si>
  <si>
    <t>Dec 3 2025</t>
  </si>
  <si>
    <t>Dec 10 2025</t>
  </si>
  <si>
    <t>Nov 28 2025</t>
  </si>
  <si>
    <t>Dec 18 2025</t>
  </si>
  <si>
    <t>Min Order Amt</t>
  </si>
  <si>
    <t>Top N Customers</t>
  </si>
  <si>
    <t>Load Data:</t>
  </si>
  <si>
    <t>Drop NA Rows:</t>
  </si>
  <si>
    <t>Convert Dates:</t>
  </si>
  <si>
    <t>Normalize Regions:</t>
  </si>
  <si>
    <t>Add Revenue Column: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</si>
</sst>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microsoft.com/office/2017/06/relationships/rdSupportingPropertyBag" Target="richData/rdsupportingpropertybag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microsoft.com/office/2023/09/relationships/Python" Target="python.xml"/><Relationship Id="rId7" Type="http://schemas.openxmlformats.org/officeDocument/2006/relationships/sheetMetadata" Target="metadata.xml"/><Relationship Id="rId12" Type="http://schemas.microsoft.com/office/2017/06/relationships/rdSupportingPropertyBagStructure" Target="richData/rdsupportingpropertybagstructure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ichStyles" Target="richData/richStyles.xml"/><Relationship Id="rId5" Type="http://schemas.openxmlformats.org/officeDocument/2006/relationships/styles" Target="styles.xml"/><Relationship Id="rId15" Type="http://schemas.microsoft.com/office/2017/10/relationships/person" Target="persons/person.xml"/><Relationship Id="rId10" Type="http://schemas.microsoft.com/office/2017/06/relationships/rdArray" Target="richData/rdarray.xml"/><Relationship Id="rId19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Relationship Id="rId14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1">
  <a r="12" c="8">
    <v t="s"/>
    <v t="s">OrderID</v>
    <v t="s">Date</v>
    <v t="s">Region</v>
    <v t="s">Customer</v>
    <v t="s">Product</v>
    <v t="s">Quantity</v>
    <v t="s">Price</v>
    <v>0</v>
    <v>1001</v>
    <v t="r">0</v>
    <v t="s">North</v>
    <v t="s">Acme Corp</v>
    <v t="s">Wireless Mouse</v>
    <v>5</v>
    <v>29.99</v>
    <v>1</v>
    <v>1002</v>
    <v t="r">1</v>
    <v t="s">south</v>
    <v t="s">Beta Industries</v>
    <v t="s">USB-C Hub</v>
    <v>3</v>
    <v>49.99</v>
    <v>2</v>
    <v>1003</v>
    <v t="r">2</v>
    <v t="s">EAST</v>
    <v t="s">Cobalt Tech</v>
    <v t="s">Headphones</v>
    <v>2</v>
    <v>129.99</v>
    <v>3</v>
    <v>1004</v>
    <v t="r">3</v>
    <v t="s">West</v>
    <v t="s">Delta Labs</v>
    <v t="s">Keyboard</v>
    <v>4</v>
    <v>89.99</v>
    <v>4</v>
    <v>1005</v>
    <v t="r">4</v>
    <v t="s">North</v>
    <v t="s">Eclipse Co</v>
    <v t="s">Monitor Stand</v>
    <v>6</v>
    <v>39.99</v>
    <v t="s">...</v>
    <v t="s">...</v>
    <v t="s">...</v>
    <v t="s">...</v>
    <v t="s">...</v>
    <v t="s">...</v>
    <v t="s">...</v>
    <v t="s">...</v>
    <v>97</v>
    <v>1098</v>
    <v t="r">5</v>
    <v t="s">East</v>
    <v t="s">Fortune Group</v>
    <v t="s">Wireless Mouse</v>
    <v>4</v>
    <v>29.99</v>
    <v>98</v>
    <v>1099</v>
    <v t="r">6</v>
    <v t="s">south</v>
    <v t="s">Kestrel LLC</v>
    <v t="s">Webcam</v>
    <v>2</v>
    <v>79.989999999999995</v>
    <v>99</v>
    <v>1100</v>
    <v t="r">6</v>
    <v t="s">NORTH</v>
    <v t="s">Delta Labs</v>
    <v t="s">Monitor Stand</v>
    <v>6</v>
    <v>39.99</v>
    <v>100</v>
    <v>1101</v>
    <v t="r">6</v>
    <v t="s">EAST</v>
    <v t="s">Beta Industries</v>
    <v t="s">Desk Lamp</v>
    <v>3</v>
    <v>54.99</v>
    <v>101</v>
    <v>1111</v>
    <v t="r">7</v>
    <v t="s">south</v>
    <v t="s">Beta Industries</v>
    <v t="s">Keyboard</v>
    <v>11</v>
    <v>89.99</v>
  </a>
</arrayData>
</file>

<file path=xl/richData/rdrichvalue.xml><?xml version="1.0" encoding="utf-8"?>
<rvData xmlns="http://schemas.microsoft.com/office/spreadsheetml/2017/richdata" count="13">
  <rv s="0">
    <fb>45933</fb>
    <v>2</v>
  </rv>
  <rv s="0">
    <fb>45934</fb>
    <v>2</v>
  </rv>
  <rv s="0">
    <fb>45935</fb>
    <v>2</v>
  </rv>
  <rv s="0">
    <fb>45936</fb>
    <v>2</v>
  </rv>
  <rv s="0">
    <fb>45937</fb>
    <v>2</v>
  </rv>
  <rv s="0">
    <fb>46010</fb>
    <v>2</v>
  </rv>
  <rv s="0">
    <fb>46011</fb>
    <v>2</v>
  </rv>
  <rv s="0">
    <fb>45972</fb>
    <v>2</v>
  </rv>
  <rv s="1">
    <v>0</v>
  </rv>
  <rv s="2">
    <v>DataFrame</v>
    <v>1</v>
    <v>8</v>
  </rv>
  <rv s="3">
    <v>&lt;class 'pandas.core.frame.DataFrame'&gt;</v>
    <v>DataFrame</v>
    <v xml:space="preserve">     OrderID                 Date Region         Customer         Product  \
0       1001  2025-10-03 00:00:00  North        Acme Corp  Wireless Mouse   
1       1002  2025-10-04 00:00:00  south  Beta Industries       USB-C Hub   
2       1003  2025-10...</v>
    <v>9</v>
    <v>3</v>
  </rv>
  <rv s="0">
    <fb>0</fb>
    <v>4</v>
  </rv>
  <rv s="3">
    <fb>0</fb>
    <v>&lt;class 'NoneType'&gt;</v>
    <v>NoneType</v>
    <v>None</v>
    <v>11</v>
    <v>3</v>
  </rv>
</rvData>
</file>

<file path=xl/richData/rdrichvaluestructure.xml><?xml version="1.0" encoding="utf-8"?>
<rvStructures xmlns="http://schemas.microsoft.com/office/spreadsheetml/2017/richdata" count="4">
  <s t="_formattednumber">
    <k n="_Format" t="spb"/>
  </s>
  <s t="_array">
    <k n="array" t="a"/>
  </s>
  <s t="_entity">
    <k n="_DisplayString" t="s"/>
    <k n="_ViewInfo" t="spb"/>
    <k n="arrayPreview" t="r"/>
  </s>
  <s t="_python">
    <k n="Python_type" t="s"/>
    <k n="Python_typeName" t="s"/>
    <k n="Python_str" t="s"/>
    <k n="preview" t="r"/>
    <k n="_Provider" t="spb"/>
  </s>
</rvStructures>
</file>

<file path=xl/richData/rdsupportingpropertybag.xml><?xml version="1.0" encoding="utf-8"?>
<supportingPropertyBags xmlns="http://schemas.microsoft.com/office/spreadsheetml/2017/richdata2">
  <spbData count="5">
    <spb s="0">
      <v>102</v>
      <v>7</v>
      <v>DataFrame</v>
      <v>arrayPreview</v>
      <v>1</v>
    </spb>
    <spb s="1">
      <v>0</v>
    </spb>
    <spb s="2">
      <v>1</v>
    </spb>
    <spb s="3">
      <v>https://www.anaconda.com/excel</v>
      <v>https://res.cdn.office.net/officepysvc/prod-service/anacondalogo.png</v>
      <v>Python provided by Anaconda</v>
    </spb>
    <spb s="2">
      <v>2</v>
    </spb>
  </spbData>
</supportingPropertyBags>
</file>

<file path=xl/richData/rdsupportingpropertybagstructure.xml><?xml version="1.0" encoding="utf-8"?>
<spbStructures xmlns="http://schemas.microsoft.com/office/spreadsheetml/2017/richdata2" count="4">
  <s>
    <k n="drw" t="i"/>
    <k n="dcol" t="i"/>
    <k n="name" t="s"/>
    <k n="array" t="s"/>
    <k n="headers" t="b"/>
  </s>
  <s>
    <k n="ArrayCardInfo" t="spb"/>
  </s>
  <s>
    <k n="_Self" t="i"/>
  </s>
  <s>
    <k n="link" t="s"/>
    <k n="logo" t="s"/>
    <k n="name" t="s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0" formatCode="General"/>
    </x:dxf>
    <x:dxf>
      <x:numFmt numFmtId="19" formatCode="m/d/yyyy"/>
    </x:dxf>
  </dxfs>
  <richProperties>
    <rPr n="NumberFormat" t="s"/>
  </richProperties>
  <richStyles>
    <rSty dxfid="1"/>
    <rSty dxfid="0">
      <rpv i="0">0;-0;"None"</rpv>
    </rSty>
  </richStyles>
</richStyleShee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FE0676-496C-404C-A28F-82DFF9866324}" name="Orders" displayName="Orders" ref="A1:G103" totalsRowShown="0">
  <autoFilter ref="A1:G103" xr:uid="{82FE0676-496C-404C-A28F-82DFF9866324}"/>
  <tableColumns count="7">
    <tableColumn id="1" xr3:uid="{9F179AAC-36D6-445C-884E-367B2C9A8415}" name="OrderID"/>
    <tableColumn id="2" xr3:uid="{233D2F85-B8A1-4151-B6FC-012917874C3F}" name="Date" dataDxfId="0"/>
    <tableColumn id="3" xr3:uid="{8B982CB1-7C37-4781-8998-0D132B88BADE}" name="Region"/>
    <tableColumn id="4" xr3:uid="{C7E6CB80-957F-4DA1-8BBF-6E592A479E7E}" name="Customer"/>
    <tableColumn id="5" xr3:uid="{72844C2E-A7FC-42FF-BD7C-E0B6EFDE6673}" name="Product"/>
    <tableColumn id="6" xr3:uid="{5022388E-41C3-4BDF-8314-B8DBF2AA8DEC}" name="Quantity"/>
    <tableColumn id="7" xr3:uid="{6898A9F7-DBA6-4ECB-BE6F-93D6ED14E63A}" name="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C8E7A-5642-4E1F-AB5A-5698561A7ADB}">
  <dimension ref="A1:G103"/>
  <sheetViews>
    <sheetView workbookViewId="0"/>
  </sheetViews>
  <sheetFormatPr defaultRowHeight="14.5" x14ac:dyDescent="0.35"/>
  <cols>
    <col min="1" max="1" width="9.26953125" customWidth="1"/>
    <col min="2" max="2" width="10.81640625" bestFit="1" customWidth="1"/>
    <col min="3" max="3" width="8.54296875" customWidth="1"/>
    <col min="4" max="4" width="16.08984375" bestFit="1" customWidth="1"/>
    <col min="5" max="5" width="14.26953125" bestFit="1" customWidth="1"/>
    <col min="6" max="6" width="10" customWidth="1"/>
    <col min="7" max="7" width="7.08984375" customWidth="1"/>
    <col min="9" max="9" width="12" bestFit="1" customWidth="1"/>
    <col min="10" max="10" width="10.81640625" bestFit="1" customWidth="1"/>
    <col min="11" max="12" width="15.08984375" bestFit="1" customWidth="1"/>
    <col min="13" max="13" width="13.6328125" bestFit="1" customWidth="1"/>
    <col min="14" max="14" width="15.089843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1001</v>
      </c>
      <c r="B2" s="1">
        <v>45933</v>
      </c>
      <c r="C2" t="s">
        <v>7</v>
      </c>
      <c r="D2" t="s">
        <v>8</v>
      </c>
      <c r="E2" t="s">
        <v>9</v>
      </c>
      <c r="F2">
        <v>5</v>
      </c>
      <c r="G2">
        <v>29.99</v>
      </c>
    </row>
    <row r="3" spans="1:7" x14ac:dyDescent="0.35">
      <c r="A3">
        <v>1002</v>
      </c>
      <c r="B3" s="1">
        <v>45934</v>
      </c>
      <c r="C3" t="s">
        <v>10</v>
      </c>
      <c r="D3" t="s">
        <v>11</v>
      </c>
      <c r="E3" t="s">
        <v>12</v>
      </c>
      <c r="F3">
        <v>3</v>
      </c>
      <c r="G3">
        <v>49.99</v>
      </c>
    </row>
    <row r="4" spans="1:7" x14ac:dyDescent="0.35">
      <c r="A4">
        <v>1003</v>
      </c>
      <c r="B4" s="1">
        <v>45935</v>
      </c>
      <c r="C4" t="s">
        <v>13</v>
      </c>
      <c r="D4" t="s">
        <v>14</v>
      </c>
      <c r="E4" t="s">
        <v>15</v>
      </c>
      <c r="F4">
        <v>2</v>
      </c>
      <c r="G4">
        <v>129.99</v>
      </c>
    </row>
    <row r="5" spans="1:7" x14ac:dyDescent="0.35">
      <c r="A5">
        <v>1004</v>
      </c>
      <c r="B5" s="1">
        <v>45936</v>
      </c>
      <c r="C5" t="s">
        <v>16</v>
      </c>
      <c r="D5" t="s">
        <v>17</v>
      </c>
      <c r="E5" t="s">
        <v>18</v>
      </c>
      <c r="F5">
        <v>4</v>
      </c>
      <c r="G5">
        <v>89.99</v>
      </c>
    </row>
    <row r="6" spans="1:7" x14ac:dyDescent="0.35">
      <c r="A6">
        <v>1005</v>
      </c>
      <c r="B6" s="1">
        <v>45937</v>
      </c>
      <c r="C6" t="s">
        <v>7</v>
      </c>
      <c r="D6" t="s">
        <v>19</v>
      </c>
      <c r="E6" t="s">
        <v>20</v>
      </c>
      <c r="F6">
        <v>6</v>
      </c>
      <c r="G6">
        <v>39.99</v>
      </c>
    </row>
    <row r="7" spans="1:7" x14ac:dyDescent="0.35">
      <c r="A7">
        <v>1006</v>
      </c>
      <c r="B7" s="1">
        <v>45938</v>
      </c>
      <c r="C7" t="s">
        <v>21</v>
      </c>
      <c r="D7" t="s">
        <v>8</v>
      </c>
      <c r="E7" t="s">
        <v>22</v>
      </c>
      <c r="F7">
        <v>10</v>
      </c>
      <c r="G7">
        <v>24.99</v>
      </c>
    </row>
    <row r="8" spans="1:7" x14ac:dyDescent="0.35">
      <c r="A8">
        <v>1007</v>
      </c>
      <c r="B8" t="s">
        <v>23</v>
      </c>
      <c r="C8" t="s">
        <v>24</v>
      </c>
      <c r="D8" t="s">
        <v>11</v>
      </c>
      <c r="E8" t="s">
        <v>25</v>
      </c>
      <c r="F8">
        <v>2</v>
      </c>
      <c r="G8">
        <v>79.989999999999995</v>
      </c>
    </row>
    <row r="9" spans="1:7" x14ac:dyDescent="0.35">
      <c r="A9">
        <v>1008</v>
      </c>
      <c r="B9" s="1">
        <v>45940</v>
      </c>
      <c r="C9" t="s">
        <v>16</v>
      </c>
      <c r="D9" t="s">
        <v>26</v>
      </c>
      <c r="E9" t="s">
        <v>27</v>
      </c>
      <c r="F9">
        <v>3</v>
      </c>
      <c r="G9">
        <v>54.99</v>
      </c>
    </row>
    <row r="10" spans="1:7" x14ac:dyDescent="0.35">
      <c r="A10">
        <v>1009</v>
      </c>
      <c r="B10" s="1">
        <v>45941</v>
      </c>
      <c r="C10" t="s">
        <v>10</v>
      </c>
      <c r="D10" t="s">
        <v>28</v>
      </c>
      <c r="E10" t="s">
        <v>9</v>
      </c>
      <c r="F10">
        <v>8</v>
      </c>
      <c r="G10">
        <v>29.99</v>
      </c>
    </row>
    <row r="11" spans="1:7" x14ac:dyDescent="0.35">
      <c r="A11">
        <v>1010</v>
      </c>
      <c r="B11" s="1">
        <v>45942</v>
      </c>
      <c r="C11" t="s">
        <v>7</v>
      </c>
      <c r="D11" t="s">
        <v>14</v>
      </c>
      <c r="E11" t="s">
        <v>20</v>
      </c>
      <c r="F11">
        <v>4</v>
      </c>
      <c r="G11">
        <v>39.99</v>
      </c>
    </row>
    <row r="12" spans="1:7" x14ac:dyDescent="0.35">
      <c r="A12">
        <v>1011</v>
      </c>
      <c r="B12" s="1">
        <v>45943</v>
      </c>
      <c r="D12" t="s">
        <v>29</v>
      </c>
      <c r="E12" t="s">
        <v>12</v>
      </c>
      <c r="F12">
        <v>5</v>
      </c>
      <c r="G12">
        <v>49.99</v>
      </c>
    </row>
    <row r="13" spans="1:7" x14ac:dyDescent="0.35">
      <c r="A13">
        <v>1012</v>
      </c>
      <c r="B13" s="1">
        <v>45944</v>
      </c>
      <c r="C13" t="s">
        <v>30</v>
      </c>
      <c r="D13" t="s">
        <v>31</v>
      </c>
      <c r="E13" t="s">
        <v>15</v>
      </c>
      <c r="F13">
        <v>3</v>
      </c>
      <c r="G13">
        <v>129.99</v>
      </c>
    </row>
    <row r="14" spans="1:7" x14ac:dyDescent="0.35">
      <c r="A14">
        <v>1013</v>
      </c>
      <c r="B14" s="1">
        <v>45945</v>
      </c>
      <c r="C14" t="s">
        <v>21</v>
      </c>
      <c r="D14" t="s">
        <v>8</v>
      </c>
      <c r="E14" t="s">
        <v>18</v>
      </c>
      <c r="F14">
        <v>2</v>
      </c>
      <c r="G14">
        <v>89.99</v>
      </c>
    </row>
    <row r="15" spans="1:7" x14ac:dyDescent="0.35">
      <c r="A15">
        <v>1014</v>
      </c>
      <c r="B15" s="1">
        <v>45946</v>
      </c>
      <c r="C15" t="s">
        <v>32</v>
      </c>
      <c r="D15" t="s">
        <v>33</v>
      </c>
      <c r="E15" t="s">
        <v>25</v>
      </c>
      <c r="F15">
        <v>4</v>
      </c>
      <c r="G15">
        <v>79.989999999999995</v>
      </c>
    </row>
    <row r="16" spans="1:7" x14ac:dyDescent="0.35">
      <c r="A16">
        <v>1015</v>
      </c>
      <c r="C16" t="s">
        <v>34</v>
      </c>
      <c r="D16" t="s">
        <v>17</v>
      </c>
      <c r="E16" t="s">
        <v>27</v>
      </c>
      <c r="F16">
        <v>2</v>
      </c>
      <c r="G16">
        <v>54.99</v>
      </c>
    </row>
    <row r="17" spans="1:7" x14ac:dyDescent="0.35">
      <c r="A17">
        <v>1016</v>
      </c>
      <c r="B17" s="1">
        <v>45948</v>
      </c>
      <c r="C17" t="s">
        <v>7</v>
      </c>
      <c r="D17" t="s">
        <v>11</v>
      </c>
      <c r="E17" t="s">
        <v>9</v>
      </c>
      <c r="F17">
        <v>6</v>
      </c>
      <c r="G17">
        <v>29.99</v>
      </c>
    </row>
    <row r="18" spans="1:7" x14ac:dyDescent="0.35">
      <c r="A18">
        <v>1017</v>
      </c>
      <c r="B18" s="1">
        <v>45949</v>
      </c>
      <c r="C18" t="s">
        <v>13</v>
      </c>
      <c r="D18" t="s">
        <v>19</v>
      </c>
      <c r="E18" t="s">
        <v>12</v>
      </c>
      <c r="F18">
        <v>3</v>
      </c>
      <c r="G18">
        <v>49.99</v>
      </c>
    </row>
    <row r="19" spans="1:7" x14ac:dyDescent="0.35">
      <c r="A19">
        <v>1018</v>
      </c>
      <c r="B19" t="s">
        <v>35</v>
      </c>
      <c r="C19" t="s">
        <v>16</v>
      </c>
      <c r="D19" t="s">
        <v>36</v>
      </c>
      <c r="E19" t="s">
        <v>15</v>
      </c>
      <c r="F19">
        <v>1</v>
      </c>
      <c r="G19">
        <v>129.99</v>
      </c>
    </row>
    <row r="20" spans="1:7" x14ac:dyDescent="0.35">
      <c r="A20">
        <v>1019</v>
      </c>
      <c r="B20" s="1">
        <v>45951</v>
      </c>
      <c r="C20" t="s">
        <v>10</v>
      </c>
      <c r="D20" t="s">
        <v>14</v>
      </c>
      <c r="E20" t="s">
        <v>22</v>
      </c>
      <c r="F20">
        <v>7</v>
      </c>
      <c r="G20">
        <v>24.99</v>
      </c>
    </row>
    <row r="21" spans="1:7" x14ac:dyDescent="0.35">
      <c r="A21">
        <v>1020</v>
      </c>
      <c r="B21" s="1">
        <v>45952</v>
      </c>
      <c r="C21" t="s">
        <v>7</v>
      </c>
      <c r="D21" t="s">
        <v>26</v>
      </c>
      <c r="E21" t="s">
        <v>18</v>
      </c>
      <c r="F21">
        <v>2</v>
      </c>
      <c r="G21">
        <v>89.99</v>
      </c>
    </row>
    <row r="22" spans="1:7" x14ac:dyDescent="0.35">
      <c r="A22">
        <v>1021</v>
      </c>
      <c r="B22" s="1">
        <v>45953</v>
      </c>
      <c r="C22" t="s">
        <v>21</v>
      </c>
      <c r="D22" t="s">
        <v>8</v>
      </c>
      <c r="E22" t="s">
        <v>25</v>
      </c>
      <c r="F22">
        <v>2</v>
      </c>
      <c r="G22">
        <v>79.989999999999995</v>
      </c>
    </row>
    <row r="23" spans="1:7" x14ac:dyDescent="0.35">
      <c r="A23">
        <v>1022</v>
      </c>
      <c r="B23" s="1">
        <v>45954</v>
      </c>
      <c r="C23" t="s">
        <v>24</v>
      </c>
      <c r="D23" t="s">
        <v>28</v>
      </c>
      <c r="E23" t="s">
        <v>20</v>
      </c>
      <c r="F23">
        <v>5</v>
      </c>
      <c r="G23">
        <v>39.99</v>
      </c>
    </row>
    <row r="24" spans="1:7" x14ac:dyDescent="0.35">
      <c r="A24">
        <v>1023</v>
      </c>
      <c r="B24" s="1">
        <v>45955</v>
      </c>
      <c r="C24" t="s">
        <v>34</v>
      </c>
      <c r="D24" t="s">
        <v>37</v>
      </c>
      <c r="E24" t="s">
        <v>27</v>
      </c>
      <c r="F24">
        <v>4</v>
      </c>
      <c r="G24">
        <v>54.99</v>
      </c>
    </row>
    <row r="25" spans="1:7" x14ac:dyDescent="0.35">
      <c r="A25">
        <v>1024</v>
      </c>
      <c r="B25" s="1">
        <v>45956</v>
      </c>
      <c r="C25" t="s">
        <v>16</v>
      </c>
      <c r="D25" t="s">
        <v>29</v>
      </c>
      <c r="E25" t="s">
        <v>9</v>
      </c>
      <c r="F25">
        <v>3</v>
      </c>
      <c r="G25">
        <v>29.99</v>
      </c>
    </row>
    <row r="26" spans="1:7" x14ac:dyDescent="0.35">
      <c r="A26">
        <v>1025</v>
      </c>
      <c r="B26" s="1">
        <v>45957</v>
      </c>
      <c r="C26" t="s">
        <v>38</v>
      </c>
      <c r="D26" t="s">
        <v>17</v>
      </c>
      <c r="E26" t="s">
        <v>12</v>
      </c>
      <c r="F26">
        <v>6</v>
      </c>
      <c r="G26">
        <v>49.99</v>
      </c>
    </row>
    <row r="27" spans="1:7" x14ac:dyDescent="0.35">
      <c r="A27">
        <v>1026</v>
      </c>
      <c r="B27" s="1">
        <v>45958</v>
      </c>
      <c r="C27" t="s">
        <v>30</v>
      </c>
      <c r="D27" t="s">
        <v>39</v>
      </c>
      <c r="E27" t="s">
        <v>15</v>
      </c>
      <c r="F27">
        <v>2</v>
      </c>
      <c r="G27">
        <v>129.99</v>
      </c>
    </row>
    <row r="28" spans="1:7" x14ac:dyDescent="0.35">
      <c r="A28">
        <v>1027</v>
      </c>
      <c r="B28" s="1">
        <v>45959</v>
      </c>
      <c r="C28" t="s">
        <v>21</v>
      </c>
      <c r="D28" t="s">
        <v>31</v>
      </c>
      <c r="E28" t="s">
        <v>18</v>
      </c>
      <c r="F28">
        <v>3</v>
      </c>
      <c r="G28">
        <v>89.99</v>
      </c>
    </row>
    <row r="29" spans="1:7" x14ac:dyDescent="0.35">
      <c r="A29">
        <v>1028</v>
      </c>
    </row>
    <row r="30" spans="1:7" x14ac:dyDescent="0.35">
      <c r="A30">
        <v>1029</v>
      </c>
      <c r="B30" s="1">
        <v>45961</v>
      </c>
      <c r="C30" t="s">
        <v>40</v>
      </c>
      <c r="D30" t="s">
        <v>11</v>
      </c>
      <c r="E30" t="s">
        <v>22</v>
      </c>
      <c r="F30">
        <v>8</v>
      </c>
      <c r="G30">
        <v>24.99</v>
      </c>
    </row>
    <row r="31" spans="1:7" x14ac:dyDescent="0.35">
      <c r="A31">
        <v>1030</v>
      </c>
      <c r="B31" s="1">
        <v>45962</v>
      </c>
      <c r="C31" t="s">
        <v>10</v>
      </c>
      <c r="D31" t="s">
        <v>19</v>
      </c>
      <c r="E31" t="s">
        <v>25</v>
      </c>
      <c r="F31">
        <v>4</v>
      </c>
      <c r="G31">
        <v>79.989999999999995</v>
      </c>
    </row>
    <row r="32" spans="1:7" x14ac:dyDescent="0.35">
      <c r="A32">
        <v>1031</v>
      </c>
      <c r="B32" s="1">
        <v>45963</v>
      </c>
      <c r="C32" t="s">
        <v>7</v>
      </c>
      <c r="D32" t="s">
        <v>33</v>
      </c>
      <c r="E32" t="s">
        <v>27</v>
      </c>
      <c r="F32">
        <v>2</v>
      </c>
      <c r="G32">
        <v>54.99</v>
      </c>
    </row>
    <row r="33" spans="1:7" x14ac:dyDescent="0.35">
      <c r="A33">
        <v>1032</v>
      </c>
      <c r="B33" s="1">
        <v>45964</v>
      </c>
      <c r="C33" t="s">
        <v>30</v>
      </c>
      <c r="D33" t="s">
        <v>8</v>
      </c>
      <c r="E33" t="s">
        <v>20</v>
      </c>
      <c r="F33">
        <v>3</v>
      </c>
      <c r="G33">
        <v>39.99</v>
      </c>
    </row>
    <row r="34" spans="1:7" x14ac:dyDescent="0.35">
      <c r="A34">
        <v>1033</v>
      </c>
      <c r="B34" s="1">
        <v>45965</v>
      </c>
      <c r="C34" t="s">
        <v>32</v>
      </c>
      <c r="D34" t="s">
        <v>41</v>
      </c>
      <c r="E34" t="s">
        <v>9</v>
      </c>
      <c r="F34">
        <v>5</v>
      </c>
      <c r="G34">
        <v>29.99</v>
      </c>
    </row>
    <row r="35" spans="1:7" x14ac:dyDescent="0.35">
      <c r="A35">
        <v>1034</v>
      </c>
      <c r="B35" s="1">
        <v>45966</v>
      </c>
      <c r="C35" t="s">
        <v>21</v>
      </c>
      <c r="D35" t="s">
        <v>14</v>
      </c>
      <c r="E35" t="s">
        <v>12</v>
      </c>
      <c r="F35">
        <v>4</v>
      </c>
      <c r="G35">
        <v>49.99</v>
      </c>
    </row>
    <row r="36" spans="1:7" x14ac:dyDescent="0.35">
      <c r="A36">
        <v>1035</v>
      </c>
      <c r="B36" t="s">
        <v>42</v>
      </c>
      <c r="C36" t="s">
        <v>10</v>
      </c>
      <c r="D36" t="s">
        <v>19</v>
      </c>
      <c r="E36" t="s">
        <v>15</v>
      </c>
      <c r="F36">
        <v>2</v>
      </c>
      <c r="G36">
        <v>129.99</v>
      </c>
    </row>
    <row r="37" spans="1:7" x14ac:dyDescent="0.35">
      <c r="A37">
        <v>1036</v>
      </c>
      <c r="B37" s="1">
        <v>45968</v>
      </c>
      <c r="C37" t="s">
        <v>30</v>
      </c>
      <c r="D37" t="s">
        <v>43</v>
      </c>
      <c r="E37" t="s">
        <v>18</v>
      </c>
      <c r="F37">
        <v>3</v>
      </c>
      <c r="G37">
        <v>89.99</v>
      </c>
    </row>
    <row r="38" spans="1:7" x14ac:dyDescent="0.35">
      <c r="A38">
        <v>1037</v>
      </c>
      <c r="B38" s="1">
        <v>45969</v>
      </c>
      <c r="C38" t="s">
        <v>16</v>
      </c>
      <c r="D38" t="s">
        <v>17</v>
      </c>
      <c r="E38" t="s">
        <v>25</v>
      </c>
      <c r="F38">
        <v>1</v>
      </c>
      <c r="G38">
        <v>79.989999999999995</v>
      </c>
    </row>
    <row r="39" spans="1:7" x14ac:dyDescent="0.35">
      <c r="A39">
        <v>1038</v>
      </c>
      <c r="B39" s="1">
        <v>45970</v>
      </c>
      <c r="C39" t="s">
        <v>38</v>
      </c>
      <c r="D39" t="s">
        <v>28</v>
      </c>
      <c r="E39" t="s">
        <v>22</v>
      </c>
      <c r="F39">
        <v>5</v>
      </c>
      <c r="G39">
        <v>24.99</v>
      </c>
    </row>
    <row r="40" spans="1:7" x14ac:dyDescent="0.35">
      <c r="A40">
        <v>1039</v>
      </c>
      <c r="B40" s="1">
        <v>45971</v>
      </c>
      <c r="C40" t="s">
        <v>21</v>
      </c>
      <c r="D40" t="s">
        <v>8</v>
      </c>
      <c r="E40" t="s">
        <v>15</v>
      </c>
      <c r="F40">
        <v>1</v>
      </c>
      <c r="G40">
        <v>129.99</v>
      </c>
    </row>
    <row r="41" spans="1:7" x14ac:dyDescent="0.35">
      <c r="A41">
        <v>1040</v>
      </c>
      <c r="B41" s="1">
        <v>45972</v>
      </c>
      <c r="C41" t="s">
        <v>30</v>
      </c>
      <c r="D41" t="s">
        <v>11</v>
      </c>
      <c r="E41" t="s">
        <v>27</v>
      </c>
      <c r="F41">
        <v>4</v>
      </c>
      <c r="G41">
        <v>54.99</v>
      </c>
    </row>
    <row r="42" spans="1:7" x14ac:dyDescent="0.35">
      <c r="A42">
        <v>1041</v>
      </c>
      <c r="B42" s="1">
        <v>45973</v>
      </c>
      <c r="C42" t="s">
        <v>10</v>
      </c>
      <c r="D42" t="s">
        <v>29</v>
      </c>
      <c r="E42" t="s">
        <v>20</v>
      </c>
      <c r="F42">
        <v>6</v>
      </c>
      <c r="G42">
        <v>39.99</v>
      </c>
    </row>
    <row r="43" spans="1:7" x14ac:dyDescent="0.35">
      <c r="A43">
        <v>1042</v>
      </c>
      <c r="B43" s="1">
        <v>45974</v>
      </c>
      <c r="C43" t="s">
        <v>16</v>
      </c>
      <c r="D43" t="s">
        <v>26</v>
      </c>
      <c r="E43" t="s">
        <v>9</v>
      </c>
      <c r="F43">
        <v>7</v>
      </c>
      <c r="G43">
        <v>29.99</v>
      </c>
    </row>
    <row r="44" spans="1:7" x14ac:dyDescent="0.35">
      <c r="A44">
        <v>1043</v>
      </c>
      <c r="C44" t="s">
        <v>30</v>
      </c>
      <c r="D44" t="s">
        <v>31</v>
      </c>
      <c r="E44" t="s">
        <v>12</v>
      </c>
      <c r="F44">
        <v>3</v>
      </c>
      <c r="G44">
        <v>49.99</v>
      </c>
    </row>
    <row r="45" spans="1:7" x14ac:dyDescent="0.35">
      <c r="A45">
        <v>1044</v>
      </c>
      <c r="B45" s="1">
        <v>45976</v>
      </c>
      <c r="C45" t="s">
        <v>21</v>
      </c>
      <c r="D45" t="s">
        <v>33</v>
      </c>
      <c r="E45" t="s">
        <v>18</v>
      </c>
      <c r="F45">
        <v>2</v>
      </c>
      <c r="G45">
        <v>89.99</v>
      </c>
    </row>
    <row r="46" spans="1:7" x14ac:dyDescent="0.35">
      <c r="A46">
        <v>1045</v>
      </c>
      <c r="B46" s="1">
        <v>45977</v>
      </c>
      <c r="C46" t="s">
        <v>10</v>
      </c>
      <c r="D46" t="s">
        <v>39</v>
      </c>
      <c r="E46" t="s">
        <v>25</v>
      </c>
      <c r="F46">
        <v>3</v>
      </c>
      <c r="G46">
        <v>79.989999999999995</v>
      </c>
    </row>
    <row r="47" spans="1:7" x14ac:dyDescent="0.35">
      <c r="A47">
        <v>1046</v>
      </c>
      <c r="B47" s="1">
        <v>45978</v>
      </c>
      <c r="C47" t="s">
        <v>7</v>
      </c>
      <c r="D47" t="s">
        <v>8</v>
      </c>
      <c r="E47" t="s">
        <v>9</v>
      </c>
      <c r="F47">
        <v>4</v>
      </c>
      <c r="G47">
        <v>29.99</v>
      </c>
    </row>
    <row r="48" spans="1:7" x14ac:dyDescent="0.35">
      <c r="A48">
        <v>1047</v>
      </c>
      <c r="B48" s="1">
        <v>45978</v>
      </c>
      <c r="C48" t="s">
        <v>13</v>
      </c>
      <c r="D48" t="s">
        <v>14</v>
      </c>
      <c r="E48" t="s">
        <v>25</v>
      </c>
      <c r="F48">
        <v>3</v>
      </c>
      <c r="G48">
        <v>79.989999999999995</v>
      </c>
    </row>
    <row r="49" spans="1:7" x14ac:dyDescent="0.35">
      <c r="A49">
        <v>1048</v>
      </c>
      <c r="B49" s="1">
        <v>45979</v>
      </c>
      <c r="C49" t="s">
        <v>10</v>
      </c>
      <c r="D49" t="s">
        <v>11</v>
      </c>
      <c r="E49" t="s">
        <v>18</v>
      </c>
      <c r="F49">
        <v>2</v>
      </c>
      <c r="G49">
        <v>89.99</v>
      </c>
    </row>
    <row r="50" spans="1:7" x14ac:dyDescent="0.35">
      <c r="A50">
        <v>1049</v>
      </c>
      <c r="B50" s="1">
        <v>45979</v>
      </c>
      <c r="C50" t="s">
        <v>16</v>
      </c>
      <c r="D50" t="s">
        <v>19</v>
      </c>
      <c r="E50" t="s">
        <v>15</v>
      </c>
      <c r="F50">
        <v>1</v>
      </c>
      <c r="G50">
        <v>129.99</v>
      </c>
    </row>
    <row r="51" spans="1:7" x14ac:dyDescent="0.35">
      <c r="A51">
        <v>1050</v>
      </c>
      <c r="B51" s="1">
        <v>45980</v>
      </c>
      <c r="C51" t="s">
        <v>38</v>
      </c>
      <c r="D51" t="s">
        <v>17</v>
      </c>
      <c r="E51" t="s">
        <v>20</v>
      </c>
      <c r="F51">
        <v>5</v>
      </c>
      <c r="G51">
        <v>39.99</v>
      </c>
    </row>
    <row r="52" spans="1:7" x14ac:dyDescent="0.35">
      <c r="A52">
        <v>1051</v>
      </c>
      <c r="B52" t="s">
        <v>44</v>
      </c>
      <c r="C52" t="s">
        <v>30</v>
      </c>
      <c r="D52" t="s">
        <v>8</v>
      </c>
      <c r="E52" t="s">
        <v>12</v>
      </c>
      <c r="F52">
        <v>3</v>
      </c>
      <c r="G52">
        <v>49.99</v>
      </c>
    </row>
    <row r="53" spans="1:7" x14ac:dyDescent="0.35">
      <c r="A53">
        <v>1052</v>
      </c>
      <c r="B53" s="1">
        <v>45981</v>
      </c>
      <c r="C53" t="s">
        <v>45</v>
      </c>
      <c r="D53" t="s">
        <v>26</v>
      </c>
      <c r="E53" t="s">
        <v>9</v>
      </c>
      <c r="F53">
        <v>6</v>
      </c>
      <c r="G53">
        <v>29.99</v>
      </c>
    </row>
    <row r="54" spans="1:7" x14ac:dyDescent="0.35">
      <c r="A54">
        <v>1053</v>
      </c>
      <c r="B54" s="1">
        <v>45981</v>
      </c>
      <c r="C54" t="s">
        <v>32</v>
      </c>
      <c r="D54" t="s">
        <v>28</v>
      </c>
      <c r="E54" t="s">
        <v>22</v>
      </c>
      <c r="F54">
        <v>4</v>
      </c>
      <c r="G54">
        <v>24.99</v>
      </c>
    </row>
    <row r="55" spans="1:7" x14ac:dyDescent="0.35">
      <c r="A55">
        <v>1054</v>
      </c>
      <c r="B55" s="1">
        <v>45982</v>
      </c>
      <c r="C55" t="s">
        <v>21</v>
      </c>
      <c r="D55" t="s">
        <v>14</v>
      </c>
      <c r="E55" t="s">
        <v>18</v>
      </c>
      <c r="F55">
        <v>3</v>
      </c>
      <c r="G55">
        <v>89.99</v>
      </c>
    </row>
    <row r="56" spans="1:7" x14ac:dyDescent="0.35">
      <c r="A56">
        <v>1055</v>
      </c>
      <c r="B56" s="1">
        <v>45983</v>
      </c>
      <c r="C56" t="s">
        <v>30</v>
      </c>
      <c r="D56" t="s">
        <v>29</v>
      </c>
      <c r="E56" t="s">
        <v>15</v>
      </c>
      <c r="F56">
        <v>2</v>
      </c>
      <c r="G56">
        <v>129.99</v>
      </c>
    </row>
    <row r="57" spans="1:7" x14ac:dyDescent="0.35">
      <c r="A57">
        <v>1056</v>
      </c>
      <c r="B57" s="1">
        <v>45984</v>
      </c>
      <c r="C57" t="s">
        <v>10</v>
      </c>
      <c r="D57" t="s">
        <v>8</v>
      </c>
      <c r="E57" t="s">
        <v>20</v>
      </c>
      <c r="F57">
        <v>5</v>
      </c>
      <c r="G57">
        <v>39.99</v>
      </c>
    </row>
    <row r="58" spans="1:7" x14ac:dyDescent="0.35">
      <c r="A58">
        <v>1057</v>
      </c>
      <c r="B58" s="1">
        <v>45985</v>
      </c>
      <c r="C58" t="s">
        <v>40</v>
      </c>
      <c r="D58" t="s">
        <v>11</v>
      </c>
      <c r="E58" t="s">
        <v>12</v>
      </c>
      <c r="F58">
        <v>4</v>
      </c>
      <c r="G58">
        <v>49.99</v>
      </c>
    </row>
    <row r="59" spans="1:7" x14ac:dyDescent="0.35">
      <c r="A59">
        <v>1058</v>
      </c>
      <c r="B59" t="s">
        <v>46</v>
      </c>
      <c r="C59" t="s">
        <v>7</v>
      </c>
      <c r="D59" t="s">
        <v>31</v>
      </c>
      <c r="E59" t="s">
        <v>25</v>
      </c>
      <c r="F59">
        <v>3</v>
      </c>
      <c r="G59">
        <v>79.989999999999995</v>
      </c>
    </row>
    <row r="60" spans="1:7" x14ac:dyDescent="0.35">
      <c r="A60">
        <v>1059</v>
      </c>
      <c r="B60" s="1">
        <v>45987</v>
      </c>
      <c r="C60" t="s">
        <v>24</v>
      </c>
      <c r="D60" t="s">
        <v>19</v>
      </c>
      <c r="E60" t="s">
        <v>9</v>
      </c>
      <c r="F60">
        <v>7</v>
      </c>
      <c r="G60">
        <v>29.99</v>
      </c>
    </row>
    <row r="61" spans="1:7" x14ac:dyDescent="0.35">
      <c r="A61">
        <v>1060</v>
      </c>
      <c r="B61" s="1">
        <v>45988</v>
      </c>
      <c r="C61" t="s">
        <v>34</v>
      </c>
      <c r="D61" t="s">
        <v>33</v>
      </c>
      <c r="E61" t="s">
        <v>27</v>
      </c>
      <c r="F61">
        <v>2</v>
      </c>
      <c r="G61">
        <v>54.99</v>
      </c>
    </row>
    <row r="62" spans="1:7" x14ac:dyDescent="0.35">
      <c r="A62">
        <v>1061</v>
      </c>
      <c r="B62" s="1">
        <v>45988</v>
      </c>
      <c r="C62" t="s">
        <v>21</v>
      </c>
      <c r="D62" t="s">
        <v>17</v>
      </c>
      <c r="E62" t="s">
        <v>15</v>
      </c>
      <c r="F62">
        <v>2</v>
      </c>
      <c r="G62">
        <v>129.99</v>
      </c>
    </row>
    <row r="63" spans="1:7" x14ac:dyDescent="0.35">
      <c r="A63">
        <v>1062</v>
      </c>
      <c r="C63" t="s">
        <v>32</v>
      </c>
      <c r="D63" t="s">
        <v>8</v>
      </c>
      <c r="E63" t="s">
        <v>18</v>
      </c>
      <c r="F63">
        <v>3</v>
      </c>
      <c r="G63">
        <v>89.99</v>
      </c>
    </row>
    <row r="64" spans="1:7" x14ac:dyDescent="0.35">
      <c r="A64">
        <v>1063</v>
      </c>
      <c r="B64" s="1">
        <v>45990</v>
      </c>
      <c r="C64" t="s">
        <v>30</v>
      </c>
      <c r="D64" t="s">
        <v>14</v>
      </c>
      <c r="E64" t="s">
        <v>22</v>
      </c>
      <c r="F64">
        <v>6</v>
      </c>
      <c r="G64">
        <v>24.99</v>
      </c>
    </row>
    <row r="65" spans="1:7" x14ac:dyDescent="0.35">
      <c r="A65">
        <v>1064</v>
      </c>
      <c r="B65" s="1">
        <v>45991</v>
      </c>
      <c r="C65" t="s">
        <v>10</v>
      </c>
      <c r="D65" t="s">
        <v>39</v>
      </c>
      <c r="E65" t="s">
        <v>12</v>
      </c>
      <c r="F65">
        <v>4</v>
      </c>
      <c r="G65">
        <v>49.99</v>
      </c>
    </row>
    <row r="66" spans="1:7" x14ac:dyDescent="0.35">
      <c r="A66">
        <v>1065</v>
      </c>
      <c r="B66" s="1">
        <v>45992</v>
      </c>
      <c r="C66" t="s">
        <v>7</v>
      </c>
      <c r="D66" t="s">
        <v>28</v>
      </c>
      <c r="E66" t="s">
        <v>9</v>
      </c>
      <c r="F66">
        <v>5</v>
      </c>
      <c r="G66">
        <v>29.99</v>
      </c>
    </row>
    <row r="67" spans="1:7" x14ac:dyDescent="0.35">
      <c r="A67">
        <v>1066</v>
      </c>
      <c r="B67" s="1">
        <v>45992</v>
      </c>
      <c r="C67" t="s">
        <v>13</v>
      </c>
      <c r="D67" t="s">
        <v>11</v>
      </c>
      <c r="E67" t="s">
        <v>20</v>
      </c>
      <c r="F67">
        <v>3</v>
      </c>
      <c r="G67">
        <v>39.99</v>
      </c>
    </row>
    <row r="68" spans="1:7" x14ac:dyDescent="0.35">
      <c r="A68">
        <v>1067</v>
      </c>
      <c r="B68" s="1">
        <v>45993</v>
      </c>
      <c r="C68" t="s">
        <v>32</v>
      </c>
      <c r="D68" t="s">
        <v>26</v>
      </c>
      <c r="E68" t="s">
        <v>15</v>
      </c>
      <c r="F68">
        <v>1</v>
      </c>
      <c r="G68">
        <v>129.99</v>
      </c>
    </row>
    <row r="69" spans="1:7" x14ac:dyDescent="0.35">
      <c r="A69">
        <v>1068</v>
      </c>
      <c r="B69" t="s">
        <v>47</v>
      </c>
      <c r="C69" t="s">
        <v>7</v>
      </c>
      <c r="D69" t="s">
        <v>8</v>
      </c>
      <c r="E69" t="s">
        <v>25</v>
      </c>
      <c r="F69">
        <v>2</v>
      </c>
      <c r="G69">
        <v>79.989999999999995</v>
      </c>
    </row>
    <row r="70" spans="1:7" x14ac:dyDescent="0.35">
      <c r="A70">
        <v>1069</v>
      </c>
      <c r="B70" s="1">
        <v>45995</v>
      </c>
      <c r="C70" t="s">
        <v>10</v>
      </c>
      <c r="D70" t="s">
        <v>29</v>
      </c>
      <c r="E70" t="s">
        <v>18</v>
      </c>
      <c r="F70">
        <v>3</v>
      </c>
      <c r="G70">
        <v>89.99</v>
      </c>
    </row>
    <row r="71" spans="1:7" x14ac:dyDescent="0.35">
      <c r="A71">
        <v>1070</v>
      </c>
      <c r="B71" s="1">
        <v>45996</v>
      </c>
      <c r="C71" t="s">
        <v>30</v>
      </c>
      <c r="D71" t="s">
        <v>14</v>
      </c>
      <c r="E71" t="s">
        <v>27</v>
      </c>
      <c r="F71">
        <v>2</v>
      </c>
      <c r="G71">
        <v>54.99</v>
      </c>
    </row>
    <row r="72" spans="1:7" x14ac:dyDescent="0.35">
      <c r="A72">
        <v>1071</v>
      </c>
      <c r="B72" s="1">
        <v>45996</v>
      </c>
      <c r="C72" t="s">
        <v>21</v>
      </c>
      <c r="D72" t="s">
        <v>19</v>
      </c>
      <c r="E72" t="s">
        <v>9</v>
      </c>
      <c r="F72">
        <v>8</v>
      </c>
      <c r="G72">
        <v>29.99</v>
      </c>
    </row>
    <row r="73" spans="1:7" x14ac:dyDescent="0.35">
      <c r="A73">
        <v>1072</v>
      </c>
      <c r="B73" s="1">
        <v>45997</v>
      </c>
      <c r="C73" t="s">
        <v>16</v>
      </c>
      <c r="D73" t="s">
        <v>37</v>
      </c>
      <c r="E73" t="s">
        <v>12</v>
      </c>
      <c r="F73">
        <v>3</v>
      </c>
      <c r="G73">
        <v>49.99</v>
      </c>
    </row>
    <row r="74" spans="1:7" x14ac:dyDescent="0.35">
      <c r="A74">
        <v>1073</v>
      </c>
      <c r="B74" s="1">
        <v>45998</v>
      </c>
      <c r="C74" t="s">
        <v>24</v>
      </c>
      <c r="D74" t="s">
        <v>11</v>
      </c>
      <c r="E74" t="s">
        <v>22</v>
      </c>
      <c r="F74">
        <v>5</v>
      </c>
      <c r="G74">
        <v>24.99</v>
      </c>
    </row>
    <row r="75" spans="1:7" x14ac:dyDescent="0.35">
      <c r="A75">
        <v>1074</v>
      </c>
      <c r="B75" s="1">
        <v>45999</v>
      </c>
      <c r="D75" t="s">
        <v>33</v>
      </c>
      <c r="E75" t="s">
        <v>15</v>
      </c>
      <c r="F75">
        <v>2</v>
      </c>
      <c r="G75">
        <v>129.99</v>
      </c>
    </row>
    <row r="76" spans="1:7" x14ac:dyDescent="0.35">
      <c r="A76">
        <v>1075</v>
      </c>
      <c r="B76" s="1">
        <v>46000</v>
      </c>
      <c r="C76" t="s">
        <v>34</v>
      </c>
      <c r="D76" t="s">
        <v>8</v>
      </c>
      <c r="E76" t="s">
        <v>20</v>
      </c>
      <c r="F76">
        <v>4</v>
      </c>
      <c r="G76">
        <v>39.99</v>
      </c>
    </row>
    <row r="77" spans="1:7" x14ac:dyDescent="0.35">
      <c r="A77">
        <v>1076</v>
      </c>
      <c r="B77" s="1">
        <v>46000</v>
      </c>
      <c r="C77" t="s">
        <v>21</v>
      </c>
      <c r="D77" t="s">
        <v>17</v>
      </c>
      <c r="E77" t="s">
        <v>25</v>
      </c>
      <c r="F77">
        <v>3</v>
      </c>
      <c r="G77">
        <v>79.989999999999995</v>
      </c>
    </row>
    <row r="78" spans="1:7" x14ac:dyDescent="0.35">
      <c r="A78">
        <v>1077</v>
      </c>
      <c r="B78" s="1">
        <v>46001</v>
      </c>
      <c r="C78" t="s">
        <v>32</v>
      </c>
      <c r="D78" t="s">
        <v>31</v>
      </c>
      <c r="E78" t="s">
        <v>18</v>
      </c>
      <c r="F78">
        <v>2</v>
      </c>
      <c r="G78">
        <v>89.99</v>
      </c>
    </row>
    <row r="79" spans="1:7" x14ac:dyDescent="0.35">
      <c r="A79">
        <v>1078</v>
      </c>
      <c r="B79" t="s">
        <v>48</v>
      </c>
      <c r="C79" t="s">
        <v>30</v>
      </c>
      <c r="D79" t="s">
        <v>41</v>
      </c>
      <c r="E79" t="s">
        <v>9</v>
      </c>
      <c r="F79">
        <v>6</v>
      </c>
      <c r="G79">
        <v>29.99</v>
      </c>
    </row>
    <row r="80" spans="1:7" x14ac:dyDescent="0.35">
      <c r="A80">
        <v>1079</v>
      </c>
      <c r="B80" s="1">
        <v>46002</v>
      </c>
      <c r="C80" t="s">
        <v>10</v>
      </c>
      <c r="D80" t="s">
        <v>14</v>
      </c>
      <c r="E80" t="s">
        <v>12</v>
      </c>
      <c r="F80">
        <v>4</v>
      </c>
      <c r="G80">
        <v>49.99</v>
      </c>
    </row>
    <row r="81" spans="1:7" x14ac:dyDescent="0.35">
      <c r="A81">
        <v>1080</v>
      </c>
      <c r="B81" s="1">
        <v>46002</v>
      </c>
      <c r="C81" t="s">
        <v>7</v>
      </c>
      <c r="D81" t="s">
        <v>19</v>
      </c>
      <c r="E81" t="s">
        <v>15</v>
      </c>
      <c r="F81">
        <v>2</v>
      </c>
      <c r="G81">
        <v>129.99</v>
      </c>
    </row>
    <row r="82" spans="1:7" x14ac:dyDescent="0.35">
      <c r="A82">
        <v>1081</v>
      </c>
    </row>
    <row r="83" spans="1:7" x14ac:dyDescent="0.35">
      <c r="A83">
        <v>1082</v>
      </c>
      <c r="B83" s="1">
        <v>46003</v>
      </c>
      <c r="C83" t="s">
        <v>13</v>
      </c>
      <c r="D83" t="s">
        <v>11</v>
      </c>
      <c r="E83" t="s">
        <v>27</v>
      </c>
      <c r="F83">
        <v>3</v>
      </c>
      <c r="G83">
        <v>54.99</v>
      </c>
    </row>
    <row r="84" spans="1:7" x14ac:dyDescent="0.35">
      <c r="A84">
        <v>1083</v>
      </c>
      <c r="B84" s="1">
        <v>46003</v>
      </c>
      <c r="C84" t="s">
        <v>32</v>
      </c>
      <c r="D84" t="s">
        <v>26</v>
      </c>
      <c r="E84" t="s">
        <v>20</v>
      </c>
      <c r="F84">
        <v>5</v>
      </c>
      <c r="G84">
        <v>39.99</v>
      </c>
    </row>
    <row r="85" spans="1:7" x14ac:dyDescent="0.35">
      <c r="A85">
        <v>1084</v>
      </c>
      <c r="B85" s="1">
        <v>46004</v>
      </c>
      <c r="C85" t="s">
        <v>34</v>
      </c>
      <c r="D85" t="s">
        <v>29</v>
      </c>
      <c r="E85" t="s">
        <v>22</v>
      </c>
      <c r="F85">
        <v>4</v>
      </c>
      <c r="G85">
        <v>24.99</v>
      </c>
    </row>
    <row r="86" spans="1:7" x14ac:dyDescent="0.35">
      <c r="A86">
        <v>1085</v>
      </c>
      <c r="B86" s="1">
        <v>46004</v>
      </c>
      <c r="C86" t="s">
        <v>38</v>
      </c>
      <c r="D86" t="s">
        <v>8</v>
      </c>
      <c r="E86" t="s">
        <v>12</v>
      </c>
      <c r="F86">
        <v>5</v>
      </c>
      <c r="G86">
        <v>49.99</v>
      </c>
    </row>
    <row r="87" spans="1:7" x14ac:dyDescent="0.35">
      <c r="A87">
        <v>1086</v>
      </c>
      <c r="B87" t="s">
        <v>49</v>
      </c>
      <c r="C87" t="s">
        <v>30</v>
      </c>
      <c r="D87" t="s">
        <v>43</v>
      </c>
      <c r="E87" t="s">
        <v>9</v>
      </c>
      <c r="F87">
        <v>3</v>
      </c>
      <c r="G87">
        <v>29.99</v>
      </c>
    </row>
    <row r="88" spans="1:7" x14ac:dyDescent="0.35">
      <c r="A88">
        <v>1087</v>
      </c>
      <c r="B88" s="1">
        <v>45991</v>
      </c>
      <c r="C88" t="s">
        <v>45</v>
      </c>
      <c r="D88" t="s">
        <v>28</v>
      </c>
      <c r="E88" t="s">
        <v>15</v>
      </c>
      <c r="F88">
        <v>1</v>
      </c>
      <c r="G88">
        <v>129.99</v>
      </c>
    </row>
    <row r="89" spans="1:7" x14ac:dyDescent="0.35">
      <c r="A89">
        <v>1088</v>
      </c>
      <c r="B89" s="1">
        <v>46005</v>
      </c>
      <c r="C89" t="s">
        <v>16</v>
      </c>
      <c r="D89" t="s">
        <v>17</v>
      </c>
      <c r="E89" t="s">
        <v>18</v>
      </c>
      <c r="F89">
        <v>4</v>
      </c>
      <c r="G89">
        <v>89.99</v>
      </c>
    </row>
    <row r="90" spans="1:7" x14ac:dyDescent="0.35">
      <c r="A90">
        <v>1089</v>
      </c>
      <c r="B90" s="1">
        <v>46005</v>
      </c>
      <c r="C90" t="s">
        <v>21</v>
      </c>
      <c r="D90" t="s">
        <v>14</v>
      </c>
      <c r="E90" t="s">
        <v>25</v>
      </c>
      <c r="F90">
        <v>3</v>
      </c>
      <c r="G90">
        <v>79.989999999999995</v>
      </c>
    </row>
    <row r="91" spans="1:7" x14ac:dyDescent="0.35">
      <c r="A91">
        <v>1090</v>
      </c>
      <c r="B91" s="1">
        <v>46006</v>
      </c>
      <c r="C91" t="s">
        <v>24</v>
      </c>
      <c r="D91" t="s">
        <v>19</v>
      </c>
      <c r="E91" t="s">
        <v>20</v>
      </c>
      <c r="F91">
        <v>4</v>
      </c>
      <c r="G91">
        <v>39.99</v>
      </c>
    </row>
    <row r="92" spans="1:7" x14ac:dyDescent="0.35">
      <c r="A92">
        <v>1091</v>
      </c>
      <c r="B92" s="1">
        <v>46006</v>
      </c>
      <c r="C92" t="s">
        <v>10</v>
      </c>
      <c r="D92" t="s">
        <v>31</v>
      </c>
      <c r="E92" t="s">
        <v>9</v>
      </c>
      <c r="F92">
        <v>3</v>
      </c>
      <c r="G92">
        <v>29.99</v>
      </c>
    </row>
    <row r="93" spans="1:7" x14ac:dyDescent="0.35">
      <c r="A93">
        <v>1092</v>
      </c>
      <c r="B93" s="1">
        <v>46007</v>
      </c>
      <c r="C93" t="s">
        <v>7</v>
      </c>
      <c r="D93" t="s">
        <v>33</v>
      </c>
      <c r="E93" t="s">
        <v>12</v>
      </c>
      <c r="F93">
        <v>3</v>
      </c>
      <c r="G93">
        <v>49.99</v>
      </c>
    </row>
    <row r="94" spans="1:7" x14ac:dyDescent="0.35">
      <c r="A94">
        <v>1093</v>
      </c>
      <c r="B94" s="1">
        <v>46007</v>
      </c>
      <c r="C94" t="s">
        <v>16</v>
      </c>
      <c r="D94" t="s">
        <v>11</v>
      </c>
      <c r="E94" t="s">
        <v>15</v>
      </c>
      <c r="F94">
        <v>2</v>
      </c>
      <c r="G94">
        <v>129.99</v>
      </c>
    </row>
    <row r="95" spans="1:7" x14ac:dyDescent="0.35">
      <c r="A95">
        <v>1094</v>
      </c>
      <c r="B95" s="1">
        <v>46008</v>
      </c>
      <c r="C95" t="s">
        <v>13</v>
      </c>
      <c r="D95" t="s">
        <v>41</v>
      </c>
      <c r="E95" t="s">
        <v>18</v>
      </c>
      <c r="F95">
        <v>2</v>
      </c>
      <c r="G95">
        <v>89.99</v>
      </c>
    </row>
    <row r="96" spans="1:7" x14ac:dyDescent="0.35">
      <c r="A96">
        <v>1095</v>
      </c>
      <c r="C96" t="s">
        <v>34</v>
      </c>
      <c r="D96" t="s">
        <v>39</v>
      </c>
      <c r="E96" t="s">
        <v>22</v>
      </c>
      <c r="F96">
        <v>5</v>
      </c>
      <c r="G96">
        <v>24.99</v>
      </c>
    </row>
    <row r="97" spans="1:7" x14ac:dyDescent="0.35">
      <c r="A97">
        <v>1096</v>
      </c>
      <c r="B97" s="1">
        <v>46009</v>
      </c>
      <c r="C97" t="s">
        <v>38</v>
      </c>
      <c r="D97" t="s">
        <v>8</v>
      </c>
      <c r="E97" t="s">
        <v>27</v>
      </c>
      <c r="F97">
        <v>2</v>
      </c>
      <c r="G97">
        <v>54.99</v>
      </c>
    </row>
    <row r="98" spans="1:7" x14ac:dyDescent="0.35">
      <c r="A98">
        <v>1097</v>
      </c>
      <c r="B98" t="s">
        <v>50</v>
      </c>
      <c r="C98" t="s">
        <v>40</v>
      </c>
      <c r="D98" t="s">
        <v>43</v>
      </c>
      <c r="E98" t="s">
        <v>15</v>
      </c>
      <c r="F98">
        <v>1</v>
      </c>
      <c r="G98">
        <v>129.99</v>
      </c>
    </row>
    <row r="99" spans="1:7" x14ac:dyDescent="0.35">
      <c r="A99">
        <v>1098</v>
      </c>
      <c r="B99" s="1">
        <v>46010</v>
      </c>
      <c r="C99" t="s">
        <v>30</v>
      </c>
      <c r="D99" t="s">
        <v>26</v>
      </c>
      <c r="E99" t="s">
        <v>9</v>
      </c>
      <c r="F99">
        <v>4</v>
      </c>
      <c r="G99">
        <v>29.99</v>
      </c>
    </row>
    <row r="100" spans="1:7" x14ac:dyDescent="0.35">
      <c r="A100">
        <v>1099</v>
      </c>
      <c r="B100" s="1">
        <v>46011</v>
      </c>
      <c r="C100" t="s">
        <v>10</v>
      </c>
      <c r="D100" t="s">
        <v>36</v>
      </c>
      <c r="E100" t="s">
        <v>25</v>
      </c>
      <c r="F100">
        <v>2</v>
      </c>
      <c r="G100">
        <v>79.989999999999995</v>
      </c>
    </row>
    <row r="101" spans="1:7" x14ac:dyDescent="0.35">
      <c r="A101">
        <v>1100</v>
      </c>
      <c r="B101" s="1">
        <v>46011</v>
      </c>
      <c r="C101" t="s">
        <v>21</v>
      </c>
      <c r="D101" t="s">
        <v>17</v>
      </c>
      <c r="E101" t="s">
        <v>20</v>
      </c>
      <c r="F101">
        <v>6</v>
      </c>
      <c r="G101">
        <v>39.99</v>
      </c>
    </row>
    <row r="102" spans="1:7" x14ac:dyDescent="0.35">
      <c r="A102">
        <v>1101</v>
      </c>
      <c r="B102" s="1">
        <v>46011</v>
      </c>
      <c r="C102" t="s">
        <v>13</v>
      </c>
      <c r="D102" t="s">
        <v>11</v>
      </c>
      <c r="E102" t="s">
        <v>27</v>
      </c>
      <c r="F102">
        <v>3</v>
      </c>
      <c r="G102">
        <v>54.99</v>
      </c>
    </row>
    <row r="103" spans="1:7" x14ac:dyDescent="0.35">
      <c r="A103">
        <v>1111</v>
      </c>
      <c r="B103" s="1">
        <v>45972</v>
      </c>
      <c r="C103" t="s">
        <v>10</v>
      </c>
      <c r="D103" t="s">
        <v>11</v>
      </c>
      <c r="E103" t="s">
        <v>18</v>
      </c>
      <c r="F103">
        <v>11</v>
      </c>
      <c r="G103">
        <v>89.99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C25F-9BDD-42D4-ACEA-5EADC208C9C2}">
  <dimension ref="A1:B9"/>
  <sheetViews>
    <sheetView workbookViewId="0">
      <selection activeCell="D6" sqref="D6"/>
    </sheetView>
  </sheetViews>
  <sheetFormatPr defaultRowHeight="14.5" x14ac:dyDescent="0.35"/>
  <cols>
    <col min="1" max="1" width="18.54296875" bestFit="1" customWidth="1"/>
    <col min="2" max="2" width="13" customWidth="1"/>
  </cols>
  <sheetData>
    <row r="1" spans="1:2" x14ac:dyDescent="0.35">
      <c r="A1" t="s">
        <v>53</v>
      </c>
      <c r="B1" t="e" cm="1" vm="1">
        <f t="array" ref="B1">_xlfn._xlws.PY(0,1,Orders[#All])</f>
        <v>#VALUE!</v>
      </c>
    </row>
    <row r="3" spans="1:2" x14ac:dyDescent="0.35">
      <c r="A3" t="s">
        <v>54</v>
      </c>
      <c r="B3" cm="1" vm="2">
        <f t="array" ref="B3">_xlfn._xlws.PY(1,1)</f>
        <v>0</v>
      </c>
    </row>
    <row r="5" spans="1:2" x14ac:dyDescent="0.35">
      <c r="A5" t="s">
        <v>55</v>
      </c>
      <c r="B5" cm="1" vm="2">
        <f t="array" ref="B5">_xlfn._xlws.PY(2,1)</f>
        <v>0</v>
      </c>
    </row>
    <row r="7" spans="1:2" x14ac:dyDescent="0.35">
      <c r="A7" t="s">
        <v>56</v>
      </c>
      <c r="B7" cm="1" vm="2">
        <f t="array" ref="B7">_xlfn._xlws.PY(3,1)</f>
        <v>0</v>
      </c>
    </row>
    <row r="9" spans="1:2" x14ac:dyDescent="0.35">
      <c r="A9" t="s">
        <v>57</v>
      </c>
      <c r="B9" cm="1" vm="2">
        <f t="array" ref="B9">_xlfn._xlws.PY(4,1)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3DC9-1A15-4458-AC9D-3B0CD307A5D2}">
  <dimension ref="A1:E6"/>
  <sheetViews>
    <sheetView tabSelected="1" workbookViewId="0"/>
  </sheetViews>
  <sheetFormatPr defaultRowHeight="14.5" x14ac:dyDescent="0.35"/>
  <cols>
    <col min="1" max="1" width="12.36328125" bestFit="1" customWidth="1"/>
    <col min="2" max="2" width="11.6328125" customWidth="1"/>
    <col min="3" max="3" width="15.453125" customWidth="1"/>
    <col min="4" max="4" width="14.7265625" bestFit="1" customWidth="1"/>
    <col min="5" max="5" width="10.81640625" customWidth="1"/>
  </cols>
  <sheetData>
    <row r="1" spans="1:5" x14ac:dyDescent="0.35">
      <c r="A1" t="s">
        <v>51</v>
      </c>
      <c r="B1">
        <v>300</v>
      </c>
      <c r="D1" t="s">
        <v>52</v>
      </c>
      <c r="E1">
        <v>3</v>
      </c>
    </row>
    <row r="3" spans="1:5" x14ac:dyDescent="0.35">
      <c r="A3" t="str" cm="1">
        <f t="array" ref="A3:B6">_xlfn._xlws.PY(5,0,B1)</f>
        <v>Region</v>
      </c>
      <c r="B3" t="str">
        <v>Revenue</v>
      </c>
      <c r="D3" t="str" cm="1">
        <f t="array" ref="D3:E6">_xlfn._xlws.PY(6,0,E1)</f>
        <v>Customer</v>
      </c>
      <c r="E3" t="str">
        <v>Revenue</v>
      </c>
    </row>
    <row r="4" spans="1:5" x14ac:dyDescent="0.35">
      <c r="A4" t="str">
        <v>South</v>
      </c>
      <c r="B4">
        <v>1309.8499999999999</v>
      </c>
      <c r="D4" t="str">
        <v>Beta Industries</v>
      </c>
      <c r="E4">
        <v>3114.44</v>
      </c>
    </row>
    <row r="5" spans="1:5" x14ac:dyDescent="0.35">
      <c r="A5" t="str">
        <v>West</v>
      </c>
      <c r="B5">
        <v>1039.8799999999999</v>
      </c>
      <c r="D5" t="str">
        <v>Acme Corp</v>
      </c>
      <c r="E5">
        <v>2139.52</v>
      </c>
    </row>
    <row r="6" spans="1:5" x14ac:dyDescent="0.35">
      <c r="A6" t="str">
        <v>East</v>
      </c>
      <c r="B6">
        <v>389.97</v>
      </c>
      <c r="D6" t="str">
        <v>Delta Labs</v>
      </c>
      <c r="E6">
        <v>2039.69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F5FDDAF1-BFFD-44EC-9770-E20F5C95A09F}">
  <ds:schemaRefs/>
</ds:datastoreItem>
</file>

<file path=customXml/itemProps2.xml><?xml version="1.0" encoding="utf-8"?>
<ds:datastoreItem xmlns:ds="http://schemas.openxmlformats.org/officeDocument/2006/customXml" ds:itemID="{AF9AB7BF-1AA8-4114-B7BF-476844B78609}">
  <ds:schemaRefs/>
</ds:datastoreItem>
</file>

<file path=customXml/itemProps3.xml><?xml version="1.0" encoding="utf-8"?>
<ds:datastoreItem xmlns:ds="http://schemas.openxmlformats.org/officeDocument/2006/customXml" ds:itemID="{19C49730-9FD8-41DB-AAE2-0752A8FBAB12}">
  <ds:schemaRefs/>
</ds:datastoreItem>
</file>

<file path=customXml/itemProps4.xml><?xml version="1.0" encoding="utf-8"?>
<ds:datastoreItem xmlns:ds="http://schemas.openxmlformats.org/officeDocument/2006/customXml" ds:itemID="{F32D884E-E6FA-407D-B839-FA99CBA6FE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01 - Data</vt:lpstr>
      <vt:lpstr>02 - Transform</vt:lpstr>
      <vt:lpstr>03 - Analyze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Cuzick</dc:creator>
  <cp:lastModifiedBy>Travis Cuzick</cp:lastModifiedBy>
  <dcterms:created xsi:type="dcterms:W3CDTF">2026-05-21T15:16:36Z</dcterms:created>
  <dcterms:modified xsi:type="dcterms:W3CDTF">2026-07-25T21:17:33Z</dcterms:modified>
</cp:coreProperties>
</file>